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58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3" i="1" l="1"/>
  <c r="F43" i="1"/>
  <c r="D94" i="1"/>
  <c r="D95" i="1"/>
  <c r="D93" i="1"/>
  <c r="D91" i="1"/>
  <c r="D92" i="1"/>
  <c r="D90" i="1"/>
  <c r="D88" i="1"/>
  <c r="D89" i="1"/>
  <c r="D87" i="1"/>
  <c r="D82" i="1"/>
  <c r="D83" i="1"/>
  <c r="D81" i="1"/>
  <c r="D79" i="1"/>
  <c r="D80" i="1"/>
  <c r="D78" i="1"/>
  <c r="D76" i="1"/>
  <c r="D77" i="1"/>
  <c r="D75" i="1"/>
  <c r="D73" i="1"/>
  <c r="D74" i="1"/>
  <c r="D72" i="1"/>
  <c r="D69" i="1"/>
  <c r="G42" i="1"/>
  <c r="P40" i="1"/>
  <c r="O40" i="1"/>
  <c r="P42" i="1"/>
  <c r="P41" i="1"/>
  <c r="O42" i="1"/>
  <c r="O41" i="1"/>
  <c r="F42" i="1"/>
  <c r="F41" i="1"/>
  <c r="G41" i="1"/>
  <c r="M72" i="1" l="1"/>
  <c r="M73" i="1"/>
  <c r="M74" i="1"/>
  <c r="M75" i="1"/>
  <c r="M76" i="1"/>
  <c r="M71" i="1"/>
  <c r="M66" i="1"/>
  <c r="M67" i="1"/>
  <c r="M68" i="1"/>
  <c r="M69" i="1"/>
  <c r="M70" i="1"/>
  <c r="M65" i="1"/>
  <c r="M60" i="1"/>
  <c r="M61" i="1"/>
  <c r="M62" i="1"/>
  <c r="M63" i="1"/>
  <c r="M64" i="1"/>
  <c r="M59" i="1"/>
  <c r="M54" i="1"/>
  <c r="M55" i="1"/>
  <c r="M56" i="1"/>
  <c r="M57" i="1"/>
  <c r="M58" i="1"/>
  <c r="M53" i="1"/>
  <c r="M42" i="1"/>
  <c r="M43" i="1"/>
  <c r="M44" i="1"/>
  <c r="M45" i="1"/>
  <c r="M46" i="1"/>
  <c r="M41" i="1"/>
  <c r="M36" i="1"/>
  <c r="M37" i="1"/>
  <c r="M38" i="1"/>
  <c r="M39" i="1"/>
  <c r="M40" i="1"/>
  <c r="M35" i="1"/>
  <c r="M30" i="1"/>
  <c r="M31" i="1"/>
  <c r="M32" i="1"/>
  <c r="M33" i="1"/>
  <c r="M34" i="1"/>
  <c r="M29" i="1"/>
  <c r="D29" i="1"/>
  <c r="D66" i="1"/>
  <c r="D67" i="1"/>
  <c r="D68" i="1"/>
  <c r="D65" i="1"/>
  <c r="D60" i="1"/>
  <c r="D61" i="1"/>
  <c r="D62" i="1"/>
  <c r="D63" i="1"/>
  <c r="D64" i="1"/>
  <c r="D59" i="1"/>
  <c r="D55" i="1"/>
  <c r="D56" i="1"/>
  <c r="D57" i="1"/>
  <c r="D58" i="1"/>
  <c r="D54" i="1"/>
  <c r="D45" i="1"/>
  <c r="D46" i="1"/>
  <c r="D47" i="1"/>
  <c r="D48" i="1"/>
  <c r="D44" i="1"/>
  <c r="D40" i="1"/>
  <c r="D41" i="1"/>
  <c r="D42" i="1"/>
  <c r="D43" i="1"/>
  <c r="D39" i="1"/>
  <c r="D35" i="1"/>
  <c r="D36" i="1"/>
  <c r="D37" i="1"/>
  <c r="D38" i="1"/>
  <c r="D34" i="1"/>
  <c r="D31" i="1"/>
  <c r="D30" i="1"/>
  <c r="D32" i="1"/>
  <c r="D33" i="1"/>
  <c r="G25" i="1"/>
  <c r="G24" i="1"/>
  <c r="G23" i="1"/>
  <c r="G22" i="1"/>
  <c r="H22" i="1" s="1"/>
  <c r="G20" i="1"/>
  <c r="G19" i="1"/>
  <c r="G18" i="1"/>
  <c r="E25" i="1"/>
  <c r="F25" i="1" s="1"/>
  <c r="J25" i="1" s="1"/>
  <c r="E24" i="1"/>
  <c r="F24" i="1" s="1"/>
  <c r="J24" i="1" s="1"/>
  <c r="E23" i="1"/>
  <c r="F23" i="1" s="1"/>
  <c r="J23" i="1" s="1"/>
  <c r="E22" i="1"/>
  <c r="F22" i="1" s="1"/>
  <c r="J22" i="1" s="1"/>
  <c r="E20" i="1"/>
  <c r="F20" i="1" s="1"/>
  <c r="J20" i="1" s="1"/>
  <c r="E19" i="1"/>
  <c r="F19" i="1" s="1"/>
  <c r="J19" i="1" s="1"/>
  <c r="E18" i="1"/>
  <c r="F18" i="1" s="1"/>
  <c r="J18" i="1" s="1"/>
  <c r="G12" i="1"/>
  <c r="H12" i="1" s="1"/>
  <c r="E12" i="1"/>
  <c r="F12" i="1" s="1"/>
  <c r="J12" i="1" s="1"/>
  <c r="G11" i="1"/>
  <c r="E11" i="1"/>
  <c r="F11" i="1" s="1"/>
  <c r="J11" i="1" s="1"/>
  <c r="G10" i="1"/>
  <c r="H10" i="1" s="1"/>
  <c r="E10" i="1"/>
  <c r="F10" i="1" s="1"/>
  <c r="J10" i="1" s="1"/>
  <c r="G8" i="1"/>
  <c r="H8" i="1" s="1"/>
  <c r="E8" i="1"/>
  <c r="G7" i="1"/>
  <c r="H7" i="1" s="1"/>
  <c r="E7" i="1"/>
  <c r="G5" i="1"/>
  <c r="G6" i="1"/>
  <c r="H6" i="1" s="1"/>
  <c r="E6" i="1"/>
  <c r="F6" i="1" s="1"/>
  <c r="J6" i="1" s="1"/>
  <c r="E5" i="1"/>
  <c r="F5" i="1" s="1"/>
  <c r="J5" i="1" s="1"/>
  <c r="H25" i="1"/>
  <c r="H24" i="1"/>
  <c r="H23" i="1"/>
  <c r="H20" i="1"/>
  <c r="H19" i="1"/>
  <c r="H18" i="1"/>
  <c r="H11" i="1"/>
  <c r="F8" i="1"/>
  <c r="J8" i="1" s="1"/>
  <c r="F7" i="1"/>
  <c r="J7" i="1" s="1"/>
  <c r="H5" i="1"/>
</calcChain>
</file>

<file path=xl/sharedStrings.xml><?xml version="1.0" encoding="utf-8"?>
<sst xmlns="http://schemas.openxmlformats.org/spreadsheetml/2006/main" count="169" uniqueCount="35">
  <si>
    <t>Samples</t>
  </si>
  <si>
    <t>Container</t>
  </si>
  <si>
    <t>Treatment</t>
  </si>
  <si>
    <t>Wet weight</t>
  </si>
  <si>
    <t>Tray weight</t>
  </si>
  <si>
    <t>Post experiment weight</t>
  </si>
  <si>
    <t>Weight lost during experiment</t>
  </si>
  <si>
    <t>Oven dry weight</t>
  </si>
  <si>
    <t>Moisture content (%)</t>
  </si>
  <si>
    <t>weight lost during experiment as % of wet weight</t>
  </si>
  <si>
    <t>Saturated</t>
  </si>
  <si>
    <t>Air Dry</t>
  </si>
  <si>
    <t>This series of experments carreid out on 22 and 23 October 2013 were intended to provide more data on respiration at 10 degreees and 30-35 degrees to raise the statistical significance of data collected at these temperatures</t>
  </si>
  <si>
    <t>Bottom Dead</t>
  </si>
  <si>
    <t>Top Dead</t>
  </si>
  <si>
    <t>Empty</t>
  </si>
  <si>
    <t>Almost Air Dry</t>
  </si>
  <si>
    <t>Label</t>
  </si>
  <si>
    <t>Temperature</t>
  </si>
  <si>
    <t>Lin_Flux</t>
  </si>
  <si>
    <t>Linear Flux adjusted for actual sample mass</t>
  </si>
  <si>
    <t>Chamber 1</t>
  </si>
  <si>
    <t>Chamber 2</t>
  </si>
  <si>
    <t>Chamber 3</t>
  </si>
  <si>
    <t>Chamber 4</t>
  </si>
  <si>
    <t>Chamber 5</t>
  </si>
  <si>
    <t>Chamber 6</t>
  </si>
  <si>
    <t>Chamber 7</t>
  </si>
  <si>
    <t>Chamber 8</t>
  </si>
  <si>
    <t>Bottom (22102013)</t>
  </si>
  <si>
    <t>Top  (23102013)</t>
  </si>
  <si>
    <t>Degrees</t>
  </si>
  <si>
    <t>Flux</t>
  </si>
  <si>
    <t>Average of Saturated Samples</t>
  </si>
  <si>
    <t>Samples which were initially incorrectly copied from the hydro 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</si>
</sst>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Saturated Bottom Material</c:v>
          </c:tx>
          <c:spPr>
            <a:ln w="28575">
              <a:noFill/>
            </a:ln>
          </c:spPr>
          <c:xVal>
            <c:numRef>
              <c:f>Sheet1!$B$29:$B$64</c:f>
              <c:numCache>
                <c:formatCode>General</c:formatCode>
                <c:ptCount val="36"/>
                <c:pt idx="0">
                  <c:v>10.199999999999999</c:v>
                </c:pt>
                <c:pt idx="1">
                  <c:v>10</c:v>
                </c:pt>
                <c:pt idx="2">
                  <c:v>10.4</c:v>
                </c:pt>
                <c:pt idx="3">
                  <c:v>35.299999999999997</c:v>
                </c:pt>
                <c:pt idx="4">
                  <c:v>35.200000000000003</c:v>
                </c:pt>
                <c:pt idx="5">
                  <c:v>10.1</c:v>
                </c:pt>
                <c:pt idx="6">
                  <c:v>10</c:v>
                </c:pt>
                <c:pt idx="7">
                  <c:v>10.199999999999999</c:v>
                </c:pt>
                <c:pt idx="8">
                  <c:v>35.299999999999997</c:v>
                </c:pt>
                <c:pt idx="9">
                  <c:v>35</c:v>
                </c:pt>
                <c:pt idx="10">
                  <c:v>9.8000000000000007</c:v>
                </c:pt>
                <c:pt idx="11">
                  <c:v>9.8000000000000007</c:v>
                </c:pt>
                <c:pt idx="12">
                  <c:v>10</c:v>
                </c:pt>
                <c:pt idx="13">
                  <c:v>35.5</c:v>
                </c:pt>
                <c:pt idx="14">
                  <c:v>35</c:v>
                </c:pt>
                <c:pt idx="15">
                  <c:v>9.6999999999999993</c:v>
                </c:pt>
                <c:pt idx="16">
                  <c:v>9.8000000000000007</c:v>
                </c:pt>
                <c:pt idx="17">
                  <c:v>9.9</c:v>
                </c:pt>
                <c:pt idx="18">
                  <c:v>35.799999999999997</c:v>
                </c:pt>
                <c:pt idx="19">
                  <c:v>35.200000000000003</c:v>
                </c:pt>
                <c:pt idx="20">
                  <c:v>9.6</c:v>
                </c:pt>
                <c:pt idx="21">
                  <c:v>9.8000000000000007</c:v>
                </c:pt>
                <c:pt idx="22">
                  <c:v>9.6999999999999993</c:v>
                </c:pt>
                <c:pt idx="23">
                  <c:v>36.4</c:v>
                </c:pt>
                <c:pt idx="24">
                  <c:v>35.5</c:v>
                </c:pt>
                <c:pt idx="25">
                  <c:v>9.3000000000000007</c:v>
                </c:pt>
                <c:pt idx="26">
                  <c:v>9.6999999999999993</c:v>
                </c:pt>
                <c:pt idx="27">
                  <c:v>9.6</c:v>
                </c:pt>
                <c:pt idx="28">
                  <c:v>36.6</c:v>
                </c:pt>
                <c:pt idx="29">
                  <c:v>35.299999999999997</c:v>
                </c:pt>
                <c:pt idx="30">
                  <c:v>9.4</c:v>
                </c:pt>
                <c:pt idx="31">
                  <c:v>10</c:v>
                </c:pt>
                <c:pt idx="32">
                  <c:v>9.8000000000000007</c:v>
                </c:pt>
                <c:pt idx="33">
                  <c:v>29.7</c:v>
                </c:pt>
                <c:pt idx="34">
                  <c:v>35.1</c:v>
                </c:pt>
                <c:pt idx="35">
                  <c:v>34.200000000000003</c:v>
                </c:pt>
              </c:numCache>
            </c:numRef>
          </c:xVal>
          <c:yVal>
            <c:numRef>
              <c:f>Sheet1!$D$29:$D$64</c:f>
              <c:numCache>
                <c:formatCode>General</c:formatCode>
                <c:ptCount val="36"/>
                <c:pt idx="0">
                  <c:v>0.43459365493263796</c:v>
                </c:pt>
                <c:pt idx="1">
                  <c:v>0.39982616253802694</c:v>
                </c:pt>
                <c:pt idx="2">
                  <c:v>-1.7383746197305518E-2</c:v>
                </c:pt>
                <c:pt idx="3">
                  <c:v>2.2077357670578008</c:v>
                </c:pt>
                <c:pt idx="4">
                  <c:v>1.8426770969143851</c:v>
                </c:pt>
                <c:pt idx="5">
                  <c:v>0.33985962319911334</c:v>
                </c:pt>
                <c:pt idx="6">
                  <c:v>0.2512005910602142</c:v>
                </c:pt>
                <c:pt idx="7">
                  <c:v>1.3742149981529366</c:v>
                </c:pt>
                <c:pt idx="8">
                  <c:v>2.1056520132988541</c:v>
                </c:pt>
                <c:pt idx="9">
                  <c:v>1.7362393793867745</c:v>
                </c:pt>
                <c:pt idx="10">
                  <c:v>0.37106918238993714</c:v>
                </c:pt>
                <c:pt idx="11">
                  <c:v>0.32704402515723274</c:v>
                </c:pt>
                <c:pt idx="12">
                  <c:v>0.82389937106918254</c:v>
                </c:pt>
                <c:pt idx="13">
                  <c:v>2.2452830188679247</c:v>
                </c:pt>
                <c:pt idx="14">
                  <c:v>1.8930817610062893</c:v>
                </c:pt>
                <c:pt idx="15">
                  <c:v>0.33983637507866599</c:v>
                </c:pt>
                <c:pt idx="16">
                  <c:v>0.27690371302706113</c:v>
                </c:pt>
                <c:pt idx="17">
                  <c:v>0.86217747010698587</c:v>
                </c:pt>
                <c:pt idx="18">
                  <c:v>2.1585903083700448</c:v>
                </c:pt>
                <c:pt idx="19">
                  <c:v>1.8502202643171812</c:v>
                </c:pt>
                <c:pt idx="25">
                  <c:v>0.31921067904817185</c:v>
                </c:pt>
                <c:pt idx="26">
                  <c:v>0.27858386535113178</c:v>
                </c:pt>
                <c:pt idx="27">
                  <c:v>0.6964596633778295</c:v>
                </c:pt>
                <c:pt idx="28">
                  <c:v>2.356355194428323</c:v>
                </c:pt>
                <c:pt idx="29">
                  <c:v>2.0081253627394084</c:v>
                </c:pt>
                <c:pt idx="30">
                  <c:v>0.25766016713091922</c:v>
                </c:pt>
                <c:pt idx="31">
                  <c:v>0.26462395543175488</c:v>
                </c:pt>
                <c:pt idx="32">
                  <c:v>0.47353760445682458</c:v>
                </c:pt>
                <c:pt idx="33">
                  <c:v>1.4902506963788302</c:v>
                </c:pt>
                <c:pt idx="34">
                  <c:v>2.1587743732590532</c:v>
                </c:pt>
                <c:pt idx="35">
                  <c:v>1.8454038997214486</c:v>
                </c:pt>
              </c:numCache>
            </c:numRef>
          </c:yVal>
          <c:smooth val="0"/>
        </c:ser>
        <c:ser>
          <c:idx val="1"/>
          <c:order val="1"/>
          <c:tx>
            <c:v>Air Dry Bottom Material</c:v>
          </c:tx>
          <c:spPr>
            <a:ln w="28575">
              <a:noFill/>
            </a:ln>
          </c:spPr>
          <c:marker>
            <c:symbol val="x"/>
            <c:size val="7"/>
            <c:spPr>
              <a:ln>
                <a:solidFill>
                  <a:schemeClr val="accent1"/>
                </a:solidFill>
              </a:ln>
            </c:spPr>
          </c:marker>
          <c:xVal>
            <c:numRef>
              <c:f>Sheet1!$B$65:$B$69</c:f>
              <c:numCache>
                <c:formatCode>General</c:formatCode>
                <c:ptCount val="5"/>
                <c:pt idx="0">
                  <c:v>9</c:v>
                </c:pt>
                <c:pt idx="1">
                  <c:v>10</c:v>
                </c:pt>
                <c:pt idx="2">
                  <c:v>9.8000000000000007</c:v>
                </c:pt>
                <c:pt idx="3">
                  <c:v>36</c:v>
                </c:pt>
                <c:pt idx="4">
                  <c:v>35.299999999999997</c:v>
                </c:pt>
              </c:numCache>
            </c:numRef>
          </c:xVal>
          <c:yVal>
            <c:numRef>
              <c:f>Sheet1!$D$65:$D$69</c:f>
              <c:numCache>
                <c:formatCode>General</c:formatCode>
                <c:ptCount val="5"/>
                <c:pt idx="0">
                  <c:v>0.17391304347826089</c:v>
                </c:pt>
                <c:pt idx="1">
                  <c:v>0.21172022684310024</c:v>
                </c:pt>
                <c:pt idx="2">
                  <c:v>0.29489603024574673</c:v>
                </c:pt>
                <c:pt idx="3">
                  <c:v>0.89224952741020802</c:v>
                </c:pt>
                <c:pt idx="4">
                  <c:v>0.71077504725897922</c:v>
                </c:pt>
              </c:numCache>
            </c:numRef>
          </c:yVal>
          <c:smooth val="0"/>
        </c:ser>
        <c:ser>
          <c:idx val="2"/>
          <c:order val="2"/>
          <c:tx>
            <c:v>Saturated Top Material</c:v>
          </c:tx>
          <c:spPr>
            <a:ln w="28575">
              <a:noFill/>
            </a:ln>
          </c:spPr>
          <c:xVal>
            <c:numRef>
              <c:f>(Sheet1!$K$29:$K$64,Sheet1!$K$71:$K$76)</c:f>
              <c:numCache>
                <c:formatCode>General</c:formatCode>
                <c:ptCount val="42"/>
                <c:pt idx="0">
                  <c:v>10.7</c:v>
                </c:pt>
                <c:pt idx="1">
                  <c:v>10.7</c:v>
                </c:pt>
                <c:pt idx="2">
                  <c:v>10.4</c:v>
                </c:pt>
                <c:pt idx="3">
                  <c:v>30.4</c:v>
                </c:pt>
                <c:pt idx="4">
                  <c:v>30</c:v>
                </c:pt>
                <c:pt idx="5">
                  <c:v>34.700000000000003</c:v>
                </c:pt>
                <c:pt idx="6">
                  <c:v>10.199999999999999</c:v>
                </c:pt>
                <c:pt idx="7">
                  <c:v>10.5</c:v>
                </c:pt>
                <c:pt idx="8">
                  <c:v>10.4</c:v>
                </c:pt>
                <c:pt idx="9">
                  <c:v>30.2</c:v>
                </c:pt>
                <c:pt idx="10">
                  <c:v>30.1</c:v>
                </c:pt>
                <c:pt idx="11">
                  <c:v>34.5</c:v>
                </c:pt>
                <c:pt idx="12">
                  <c:v>9.8000000000000007</c:v>
                </c:pt>
                <c:pt idx="13">
                  <c:v>9.9</c:v>
                </c:pt>
                <c:pt idx="14">
                  <c:v>10.1</c:v>
                </c:pt>
                <c:pt idx="15">
                  <c:v>30.8</c:v>
                </c:pt>
                <c:pt idx="16">
                  <c:v>30.4</c:v>
                </c:pt>
                <c:pt idx="17">
                  <c:v>34.9</c:v>
                </c:pt>
                <c:pt idx="18">
                  <c:v>9.8000000000000007</c:v>
                </c:pt>
                <c:pt idx="19">
                  <c:v>9.9</c:v>
                </c:pt>
                <c:pt idx="20">
                  <c:v>10.199999999999999</c:v>
                </c:pt>
                <c:pt idx="21">
                  <c:v>30.6</c:v>
                </c:pt>
                <c:pt idx="22">
                  <c:v>30.4</c:v>
                </c:pt>
                <c:pt idx="23">
                  <c:v>35</c:v>
                </c:pt>
                <c:pt idx="24">
                  <c:v>9.5</c:v>
                </c:pt>
                <c:pt idx="25">
                  <c:v>9.6</c:v>
                </c:pt>
                <c:pt idx="26">
                  <c:v>10</c:v>
                </c:pt>
                <c:pt idx="27">
                  <c:v>30.8</c:v>
                </c:pt>
                <c:pt idx="28">
                  <c:v>30.6</c:v>
                </c:pt>
                <c:pt idx="29">
                  <c:v>35.299999999999997</c:v>
                </c:pt>
                <c:pt idx="30">
                  <c:v>9.6999999999999993</c:v>
                </c:pt>
                <c:pt idx="31">
                  <c:v>9.8000000000000007</c:v>
                </c:pt>
                <c:pt idx="32">
                  <c:v>10.1</c:v>
                </c:pt>
                <c:pt idx="33">
                  <c:v>30.7</c:v>
                </c:pt>
                <c:pt idx="34">
                  <c:v>30.7</c:v>
                </c:pt>
                <c:pt idx="35">
                  <c:v>35.299999999999997</c:v>
                </c:pt>
                <c:pt idx="36">
                  <c:v>9.6999999999999993</c:v>
                </c:pt>
                <c:pt idx="37">
                  <c:v>9.6999999999999993</c:v>
                </c:pt>
                <c:pt idx="38">
                  <c:v>10</c:v>
                </c:pt>
                <c:pt idx="39">
                  <c:v>30.5</c:v>
                </c:pt>
                <c:pt idx="40">
                  <c:v>30.8</c:v>
                </c:pt>
                <c:pt idx="41">
                  <c:v>35.200000000000003</c:v>
                </c:pt>
              </c:numCache>
            </c:numRef>
          </c:xVal>
          <c:yVal>
            <c:numRef>
              <c:f>(Sheet1!$M$71:$M$76,Sheet1!$M$29:$M$64)</c:f>
              <c:numCache>
                <c:formatCode>General</c:formatCode>
                <c:ptCount val="42"/>
                <c:pt idx="0">
                  <c:v>-8.4415584415584416E-2</c:v>
                </c:pt>
                <c:pt idx="1">
                  <c:v>0.2142857142857143</c:v>
                </c:pt>
                <c:pt idx="2">
                  <c:v>0.27272727272727271</c:v>
                </c:pt>
                <c:pt idx="3">
                  <c:v>0.77922077922077915</c:v>
                </c:pt>
                <c:pt idx="4">
                  <c:v>0.81168831168831168</c:v>
                </c:pt>
                <c:pt idx="5">
                  <c:v>0.87662337662337664</c:v>
                </c:pt>
                <c:pt idx="6">
                  <c:v>-1.1061946902654869E-2</c:v>
                </c:pt>
                <c:pt idx="7">
                  <c:v>0.61946902654867275</c:v>
                </c:pt>
                <c:pt idx="8">
                  <c:v>0.46460176991150448</c:v>
                </c:pt>
                <c:pt idx="9">
                  <c:v>0.7743362831858408</c:v>
                </c:pt>
                <c:pt idx="10">
                  <c:v>1.1172566371681418</c:v>
                </c:pt>
                <c:pt idx="11">
                  <c:v>1.3384955752212391</c:v>
                </c:pt>
                <c:pt idx="12">
                  <c:v>-2.6978417266187049E-2</c:v>
                </c:pt>
                <c:pt idx="13">
                  <c:v>0.16187050359712229</c:v>
                </c:pt>
                <c:pt idx="14">
                  <c:v>0.29676258992805754</c:v>
                </c:pt>
                <c:pt idx="15">
                  <c:v>0.53956834532374098</c:v>
                </c:pt>
                <c:pt idx="16">
                  <c:v>0.71942446043165464</c:v>
                </c:pt>
                <c:pt idx="17">
                  <c:v>1.0071942446043165</c:v>
                </c:pt>
                <c:pt idx="18">
                  <c:v>-2.1067415730337071E-2</c:v>
                </c:pt>
                <c:pt idx="19">
                  <c:v>0.16853932584269657</c:v>
                </c:pt>
                <c:pt idx="20">
                  <c:v>0.34410112359550554</c:v>
                </c:pt>
                <c:pt idx="21">
                  <c:v>0.70926966292134819</c:v>
                </c:pt>
                <c:pt idx="22">
                  <c:v>0.81460674157303348</c:v>
                </c:pt>
                <c:pt idx="23">
                  <c:v>1.0463483146067414</c:v>
                </c:pt>
                <c:pt idx="30">
                  <c:v>-0.30345800988002802</c:v>
                </c:pt>
                <c:pt idx="31">
                  <c:v>0.63514467184191925</c:v>
                </c:pt>
                <c:pt idx="32">
                  <c:v>0.34580098800282266</c:v>
                </c:pt>
                <c:pt idx="33">
                  <c:v>0.6210303458009877</c:v>
                </c:pt>
                <c:pt idx="34">
                  <c:v>0.40931545518701457</c:v>
                </c:pt>
                <c:pt idx="35">
                  <c:v>0.83980239943542645</c:v>
                </c:pt>
                <c:pt idx="36">
                  <c:v>-0.17144986954901231</c:v>
                </c:pt>
                <c:pt idx="37">
                  <c:v>0.23108460678345136</c:v>
                </c:pt>
                <c:pt idx="38">
                  <c:v>0.38017144986954904</c:v>
                </c:pt>
                <c:pt idx="39">
                  <c:v>0.4099888184867686</c:v>
                </c:pt>
                <c:pt idx="40">
                  <c:v>0.37271710771524413</c:v>
                </c:pt>
                <c:pt idx="41">
                  <c:v>0.58889303019008576</c:v>
                </c:pt>
              </c:numCache>
            </c:numRef>
          </c:yVal>
          <c:smooth val="0"/>
        </c:ser>
        <c:ser>
          <c:idx val="3"/>
          <c:order val="3"/>
          <c:tx>
            <c:v>Air Dry Top Material</c:v>
          </c:tx>
          <c:spPr>
            <a:ln w="28575">
              <a:noFill/>
            </a:ln>
          </c:spPr>
          <c:marker>
            <c:symbol val="x"/>
            <c:size val="7"/>
            <c:spPr>
              <a:ln>
                <a:solidFill>
                  <a:schemeClr val="accent3"/>
                </a:solidFill>
              </a:ln>
            </c:spPr>
          </c:marker>
          <c:xVal>
            <c:numRef>
              <c:f>Sheet1!$K$65:$K$70</c:f>
              <c:numCache>
                <c:formatCode>General</c:formatCode>
                <c:ptCount val="6"/>
                <c:pt idx="0">
                  <c:v>9.6999999999999993</c:v>
                </c:pt>
                <c:pt idx="1">
                  <c:v>9.9</c:v>
                </c:pt>
                <c:pt idx="2">
                  <c:v>10.1</c:v>
                </c:pt>
                <c:pt idx="3">
                  <c:v>30.3</c:v>
                </c:pt>
                <c:pt idx="4">
                  <c:v>30.6</c:v>
                </c:pt>
                <c:pt idx="5">
                  <c:v>34.700000000000003</c:v>
                </c:pt>
              </c:numCache>
            </c:numRef>
          </c:xVal>
          <c:yVal>
            <c:numRef>
              <c:f>Sheet1!$M$65:$M$70</c:f>
              <c:numCache>
                <c:formatCode>General</c:formatCode>
                <c:ptCount val="6"/>
                <c:pt idx="0">
                  <c:v>-0.23073373327180446</c:v>
                </c:pt>
                <c:pt idx="1">
                  <c:v>-0.3461005999077067</c:v>
                </c:pt>
                <c:pt idx="2">
                  <c:v>0.24227041993539467</c:v>
                </c:pt>
                <c:pt idx="3">
                  <c:v>0.27688047992616532</c:v>
                </c:pt>
                <c:pt idx="4">
                  <c:v>0</c:v>
                </c:pt>
                <c:pt idx="5">
                  <c:v>2.3073373327180447E-2</c:v>
                </c:pt>
              </c:numCache>
            </c:numRef>
          </c:yVal>
          <c:smooth val="0"/>
        </c:ser>
        <c:ser>
          <c:idx val="4"/>
          <c:order val="4"/>
          <c:tx>
            <c:v>Average Bottom Material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Sheet1!$F$41:$F$43</c:f>
              <c:numCache>
                <c:formatCode>0.00</c:formatCode>
                <c:ptCount val="3"/>
                <c:pt idx="0">
                  <c:v>9.8333333333333321</c:v>
                </c:pt>
                <c:pt idx="1">
                  <c:v>35.418750000000003</c:v>
                </c:pt>
                <c:pt idx="2">
                  <c:v>29.944444444444443</c:v>
                </c:pt>
              </c:numCache>
            </c:numRef>
          </c:xVal>
          <c:yVal>
            <c:numRef>
              <c:f>Sheet1!$G$41:$G$43</c:f>
              <c:numCache>
                <c:formatCode>0.00</c:formatCode>
                <c:ptCount val="3"/>
                <c:pt idx="0">
                  <c:v>0.41684984075611564</c:v>
                </c:pt>
                <c:pt idx="1">
                  <c:v>1.8579402152883342</c:v>
                </c:pt>
                <c:pt idx="2">
                  <c:v>1.5456471797849973</c:v>
                </c:pt>
              </c:numCache>
            </c:numRef>
          </c:yVal>
          <c:smooth val="0"/>
        </c:ser>
        <c:ser>
          <c:idx val="5"/>
          <c:order val="5"/>
          <c:tx>
            <c:v>Average Top Material</c:v>
          </c:tx>
          <c:spPr>
            <a:ln w="28575">
              <a:noFill/>
            </a:ln>
          </c:spPr>
          <c:xVal>
            <c:numRef>
              <c:f>Sheet1!$O$40:$O$42</c:f>
              <c:numCache>
                <c:formatCode>0.00</c:formatCode>
                <c:ptCount val="3"/>
                <c:pt idx="0">
                  <c:v>10.976190476190474</c:v>
                </c:pt>
                <c:pt idx="1">
                  <c:v>30.493750000000002</c:v>
                </c:pt>
                <c:pt idx="2">
                  <c:v>34.949999999999996</c:v>
                </c:pt>
              </c:numCache>
            </c:numRef>
          </c:xVal>
          <c:yVal>
            <c:numRef>
              <c:f>Sheet1!$P$40:$P$42</c:f>
              <c:numCache>
                <c:formatCode>General</c:formatCode>
                <c:ptCount val="3"/>
                <c:pt idx="0" formatCode="0.00">
                  <c:v>0.15150304218792229</c:v>
                </c:pt>
                <c:pt idx="1">
                  <c:v>0.5968073877592166</c:v>
                </c:pt>
                <c:pt idx="2">
                  <c:v>0.81720433057262376</c:v>
                </c:pt>
              </c:numCache>
            </c:numRef>
          </c:yVal>
          <c:smooth val="0"/>
        </c:ser>
        <c:ser>
          <c:idx val="6"/>
          <c:order val="6"/>
          <c:tx>
            <c:v>Saturated Bottom (extras)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(Sheet1!$B$72:$B$83,Sheet1!$B$87:$B$92)</c:f>
              <c:numCache>
                <c:formatCode>General</c:formatCode>
                <c:ptCount val="18"/>
                <c:pt idx="0">
                  <c:v>29.9</c:v>
                </c:pt>
                <c:pt idx="1">
                  <c:v>29.9</c:v>
                </c:pt>
                <c:pt idx="2">
                  <c:v>29.7</c:v>
                </c:pt>
                <c:pt idx="3">
                  <c:v>29.9</c:v>
                </c:pt>
                <c:pt idx="4">
                  <c:v>29.8</c:v>
                </c:pt>
                <c:pt idx="5">
                  <c:v>29.6</c:v>
                </c:pt>
                <c:pt idx="6">
                  <c:v>30.1</c:v>
                </c:pt>
                <c:pt idx="7">
                  <c:v>29.6</c:v>
                </c:pt>
                <c:pt idx="8">
                  <c:v>29.7</c:v>
                </c:pt>
                <c:pt idx="9">
                  <c:v>30.2</c:v>
                </c:pt>
                <c:pt idx="10">
                  <c:v>29.9</c:v>
                </c:pt>
                <c:pt idx="11">
                  <c:v>29.8</c:v>
                </c:pt>
                <c:pt idx="12">
                  <c:v>30.5</c:v>
                </c:pt>
                <c:pt idx="13">
                  <c:v>30.4</c:v>
                </c:pt>
                <c:pt idx="14">
                  <c:v>30.6</c:v>
                </c:pt>
                <c:pt idx="15">
                  <c:v>30</c:v>
                </c:pt>
                <c:pt idx="16">
                  <c:v>29.7</c:v>
                </c:pt>
                <c:pt idx="17">
                  <c:v>29.7</c:v>
                </c:pt>
              </c:numCache>
            </c:numRef>
          </c:xVal>
          <c:yVal>
            <c:numRef>
              <c:f>(Sheet1!$D$72:$D$83,Sheet1!$D$87:$D$92)</c:f>
              <c:numCache>
                <c:formatCode>General</c:formatCode>
                <c:ptCount val="18"/>
                <c:pt idx="0">
                  <c:v>1.5210777922642329</c:v>
                </c:pt>
                <c:pt idx="1">
                  <c:v>1.8166014776184265</c:v>
                </c:pt>
                <c:pt idx="2">
                  <c:v>1.4689265536723162</c:v>
                </c:pt>
                <c:pt idx="3">
                  <c:v>1.6845216106390832</c:v>
                </c:pt>
                <c:pt idx="4">
                  <c:v>1.3520502401182117</c:v>
                </c:pt>
                <c:pt idx="5">
                  <c:v>1.3151089767270037</c:v>
                </c:pt>
                <c:pt idx="6">
                  <c:v>1.8867924528301889</c:v>
                </c:pt>
                <c:pt idx="7">
                  <c:v>1.4968553459119498</c:v>
                </c:pt>
                <c:pt idx="8">
                  <c:v>1.3270440251572329</c:v>
                </c:pt>
                <c:pt idx="9">
                  <c:v>1.6991818753933299</c:v>
                </c:pt>
                <c:pt idx="10">
                  <c:v>1.3656387665198242</c:v>
                </c:pt>
                <c:pt idx="11">
                  <c:v>1.3782252989301451</c:v>
                </c:pt>
                <c:pt idx="12">
                  <c:v>1.8398142774230994</c:v>
                </c:pt>
                <c:pt idx="13">
                  <c:v>1.5844457341845621</c:v>
                </c:pt>
                <c:pt idx="14">
                  <c:v>1.5031921067904819</c:v>
                </c:pt>
                <c:pt idx="15">
                  <c:v>1.7130919220055711</c:v>
                </c:pt>
                <c:pt idx="16">
                  <c:v>1.4902506963788302</c:v>
                </c:pt>
                <c:pt idx="17">
                  <c:v>1.3788300835654597</c:v>
                </c:pt>
              </c:numCache>
            </c:numRef>
          </c:yVal>
          <c:smooth val="0"/>
        </c:ser>
        <c:ser>
          <c:idx val="7"/>
          <c:order val="7"/>
          <c:tx>
            <c:v>Almost air dry bottom (extra)</c:v>
          </c:tx>
          <c:spPr>
            <a:ln w="28575">
              <a:noFill/>
            </a:ln>
          </c:spPr>
          <c:marker>
            <c:symbol val="x"/>
            <c:size val="7"/>
            <c:spPr>
              <a:ln>
                <a:solidFill>
                  <a:schemeClr val="accent1"/>
                </a:solidFill>
              </a:ln>
            </c:spPr>
          </c:marker>
          <c:xVal>
            <c:numRef>
              <c:f>Sheet1!$B$93:$B$95</c:f>
              <c:numCache>
                <c:formatCode>General</c:formatCode>
                <c:ptCount val="3"/>
                <c:pt idx="0">
                  <c:v>30.4</c:v>
                </c:pt>
                <c:pt idx="1">
                  <c:v>30.5</c:v>
                </c:pt>
                <c:pt idx="2">
                  <c:v>30.4</c:v>
                </c:pt>
              </c:numCache>
            </c:numRef>
          </c:xVal>
          <c:yVal>
            <c:numRef>
              <c:f>Sheet1!$D$93:$D$95</c:f>
              <c:numCache>
                <c:formatCode>General</c:formatCode>
                <c:ptCount val="3"/>
                <c:pt idx="0">
                  <c:v>0.89224952741020802</c:v>
                </c:pt>
                <c:pt idx="1">
                  <c:v>0.71077504725897922</c:v>
                </c:pt>
                <c:pt idx="2">
                  <c:v>0.66540642722117216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8144"/>
        <c:axId val="79004800"/>
      </c:scatterChart>
      <c:valAx>
        <c:axId val="7899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(degrees celcius)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9004800"/>
        <c:crosses val="autoZero"/>
        <c:crossBetween val="midCat"/>
      </c:valAx>
      <c:valAx>
        <c:axId val="790048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Respiration rate (umol/kg/sec)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998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526693584567072"/>
          <c:y val="0.2678888266183011"/>
          <c:w val="0.24396590399282189"/>
          <c:h val="0.4128785907149668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400050</xdr:colOff>
      <xdr:row>4</xdr:row>
      <xdr:rowOff>185737</xdr:rowOff>
    </xdr:from>
    <xdr:to>
      <xdr:col>25</xdr:col>
      <xdr:colOff>323850</xdr:colOff>
      <xdr:row>25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workbookViewId="0">
      <selection activeCell="H25" activeCellId="3" sqref="H18:H20 H22 H23 H25"/>
    </sheetView>
  </sheetViews>
  <sheetFormatPr defaultRowHeight="15" x14ac:dyDescent="0.25"/>
  <cols>
    <col min="1" max="1" width="11.5703125" customWidth="1"/>
    <col min="2" max="2" width="12.85546875" customWidth="1"/>
    <col min="6" max="6" width="15.85546875" bestFit="1" customWidth="1"/>
    <col min="10" max="10" width="12.5703125" customWidth="1"/>
    <col min="15" max="15" width="15.85546875" bestFit="1" customWidth="1"/>
  </cols>
  <sheetData>
    <row r="1" spans="1:10" x14ac:dyDescent="0.25">
      <c r="A1" t="s">
        <v>12</v>
      </c>
    </row>
    <row r="2" spans="1:10" x14ac:dyDescent="0.25">
      <c r="A2" s="1" t="s">
        <v>13</v>
      </c>
    </row>
    <row r="3" spans="1:10" x14ac:dyDescent="0.25">
      <c r="A3" s="1" t="s">
        <v>0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J4" t="s">
        <v>9</v>
      </c>
    </row>
    <row r="5" spans="1:10" x14ac:dyDescent="0.25">
      <c r="A5">
        <v>1</v>
      </c>
      <c r="B5" t="s">
        <v>10</v>
      </c>
      <c r="C5">
        <v>12.972</v>
      </c>
      <c r="D5">
        <v>10.911</v>
      </c>
      <c r="E5">
        <f>23.236-D5</f>
        <v>12.325000000000001</v>
      </c>
      <c r="F5" s="2">
        <f>C5-E5</f>
        <v>0.64699999999999847</v>
      </c>
      <c r="G5">
        <f>13.212-D5</f>
        <v>2.3010000000000002</v>
      </c>
      <c r="H5">
        <f>((C5-G5)/G5)*100</f>
        <v>463.75488917861787</v>
      </c>
      <c r="J5">
        <f>(F5/C5)*100</f>
        <v>4.9876657415972749</v>
      </c>
    </row>
    <row r="6" spans="1:10" x14ac:dyDescent="0.25">
      <c r="A6">
        <v>2</v>
      </c>
      <c r="B6" t="s">
        <v>10</v>
      </c>
      <c r="C6">
        <v>14.823</v>
      </c>
      <c r="D6">
        <v>9.85</v>
      </c>
      <c r="E6">
        <f>23.923-D6</f>
        <v>14.072999999999999</v>
      </c>
      <c r="F6" s="2">
        <f t="shared" ref="F6:F12" si="0">C6-E6</f>
        <v>0.75000000000000178</v>
      </c>
      <c r="G6">
        <f>12.557-D6</f>
        <v>2.7070000000000007</v>
      </c>
      <c r="H6">
        <f t="shared" ref="H6:H12" si="1">((C6-G6)/G6)*100</f>
        <v>447.58034724787575</v>
      </c>
      <c r="J6">
        <f t="shared" ref="J6:J12" si="2">(F6/C6)*100</f>
        <v>5.0597045132564373</v>
      </c>
    </row>
    <row r="7" spans="1:10" x14ac:dyDescent="0.25">
      <c r="A7">
        <v>3</v>
      </c>
      <c r="B7" t="s">
        <v>10</v>
      </c>
      <c r="C7">
        <v>17.274000000000001</v>
      </c>
      <c r="D7">
        <v>10.048999999999999</v>
      </c>
      <c r="E7">
        <f>26.513-D7</f>
        <v>16.464000000000002</v>
      </c>
      <c r="F7" s="2">
        <f t="shared" si="0"/>
        <v>0.80999999999999872</v>
      </c>
      <c r="G7">
        <f>13.229-D7</f>
        <v>3.1799999999999997</v>
      </c>
      <c r="H7">
        <f t="shared" si="1"/>
        <v>443.20754716981139</v>
      </c>
      <c r="J7">
        <f t="shared" si="2"/>
        <v>4.6891281695032916</v>
      </c>
    </row>
    <row r="8" spans="1:10" x14ac:dyDescent="0.25">
      <c r="A8">
        <v>4</v>
      </c>
      <c r="B8" t="s">
        <v>10</v>
      </c>
      <c r="C8">
        <v>16.742000000000001</v>
      </c>
      <c r="D8">
        <v>9.9380000000000006</v>
      </c>
      <c r="E8">
        <f>25.736-D8</f>
        <v>15.798</v>
      </c>
      <c r="F8" s="2">
        <f t="shared" si="0"/>
        <v>0.94400000000000084</v>
      </c>
      <c r="G8">
        <f>13.116-D8</f>
        <v>3.177999999999999</v>
      </c>
      <c r="H8">
        <f t="shared" si="1"/>
        <v>426.80931403398381</v>
      </c>
      <c r="J8">
        <f t="shared" si="2"/>
        <v>5.6385139170947367</v>
      </c>
    </row>
    <row r="9" spans="1:10" x14ac:dyDescent="0.25">
      <c r="A9">
        <v>5</v>
      </c>
      <c r="B9" t="s">
        <v>15</v>
      </c>
      <c r="F9" s="2"/>
    </row>
    <row r="10" spans="1:10" x14ac:dyDescent="0.25">
      <c r="A10">
        <v>6</v>
      </c>
      <c r="B10" t="s">
        <v>10</v>
      </c>
      <c r="C10">
        <v>16.774999999999999</v>
      </c>
      <c r="D10">
        <v>9.9719999999999995</v>
      </c>
      <c r="E10">
        <f>25.88-D10</f>
        <v>15.907999999999999</v>
      </c>
      <c r="F10" s="2">
        <f t="shared" si="0"/>
        <v>0.8669999999999991</v>
      </c>
      <c r="G10">
        <f>13.418-D10</f>
        <v>3.4459999999999997</v>
      </c>
      <c r="H10">
        <f t="shared" si="1"/>
        <v>386.79628554846198</v>
      </c>
      <c r="J10">
        <f t="shared" si="2"/>
        <v>5.1684053651266719</v>
      </c>
    </row>
    <row r="11" spans="1:10" x14ac:dyDescent="0.25">
      <c r="A11">
        <v>7</v>
      </c>
      <c r="B11" t="s">
        <v>10</v>
      </c>
      <c r="C11">
        <v>13.388999999999999</v>
      </c>
      <c r="D11">
        <v>9.9930000000000003</v>
      </c>
      <c r="E11">
        <f>22.539-D11</f>
        <v>12.546000000000001</v>
      </c>
      <c r="F11" s="2">
        <f t="shared" si="0"/>
        <v>0.8429999999999982</v>
      </c>
      <c r="G11">
        <f>12.865-D11</f>
        <v>2.8719999999999999</v>
      </c>
      <c r="H11">
        <f t="shared" si="1"/>
        <v>366.19080779944289</v>
      </c>
      <c r="J11">
        <f t="shared" si="2"/>
        <v>6.296213309433103</v>
      </c>
    </row>
    <row r="12" spans="1:10" x14ac:dyDescent="0.25">
      <c r="A12">
        <v>8</v>
      </c>
      <c r="B12" t="s">
        <v>16</v>
      </c>
      <c r="C12">
        <v>3.988</v>
      </c>
      <c r="D12">
        <v>10.609</v>
      </c>
      <c r="E12">
        <f>14.226-D12</f>
        <v>3.6170000000000009</v>
      </c>
      <c r="F12" s="2">
        <f t="shared" si="0"/>
        <v>0.37099999999999911</v>
      </c>
      <c r="G12">
        <f>13.254-D12</f>
        <v>2.6449999999999996</v>
      </c>
      <c r="H12">
        <f t="shared" si="1"/>
        <v>50.775047258979235</v>
      </c>
      <c r="J12">
        <f t="shared" si="2"/>
        <v>9.3029087261785133</v>
      </c>
    </row>
    <row r="15" spans="1:10" x14ac:dyDescent="0.25">
      <c r="A15" s="1" t="s">
        <v>14</v>
      </c>
    </row>
    <row r="16" spans="1:10" x14ac:dyDescent="0.25">
      <c r="A16" s="1" t="s">
        <v>0</v>
      </c>
    </row>
    <row r="17" spans="1:15" x14ac:dyDescent="0.25">
      <c r="A17" t="s">
        <v>1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J17" t="s">
        <v>9</v>
      </c>
    </row>
    <row r="18" spans="1:15" x14ac:dyDescent="0.25">
      <c r="A18">
        <v>1</v>
      </c>
      <c r="B18" t="s">
        <v>10</v>
      </c>
      <c r="C18">
        <v>3.964</v>
      </c>
      <c r="D18">
        <v>10.911</v>
      </c>
      <c r="E18">
        <f>14.659-D18</f>
        <v>3.7480000000000011</v>
      </c>
      <c r="F18" s="2">
        <f>C18-E18</f>
        <v>0.21599999999999886</v>
      </c>
      <c r="G18">
        <f>12.719-D18</f>
        <v>1.8079999999999998</v>
      </c>
      <c r="H18">
        <f>((C18-G18)/G18)*100</f>
        <v>119.2477876106195</v>
      </c>
      <c r="J18">
        <f>(F18/C18)*100</f>
        <v>5.4490413723511315</v>
      </c>
    </row>
    <row r="19" spans="1:15" x14ac:dyDescent="0.25">
      <c r="A19">
        <v>2</v>
      </c>
      <c r="B19" t="s">
        <v>10</v>
      </c>
      <c r="C19">
        <v>4.6429999999999998</v>
      </c>
      <c r="D19">
        <v>9.85</v>
      </c>
      <c r="E19">
        <f>14.141-D19</f>
        <v>4.2910000000000004</v>
      </c>
      <c r="F19" s="2">
        <f t="shared" ref="F19:F25" si="3">C19-E19</f>
        <v>0.35199999999999942</v>
      </c>
      <c r="G19">
        <f>12.074-D19</f>
        <v>2.2240000000000002</v>
      </c>
      <c r="H19">
        <f t="shared" ref="H19:H25" si="4">((C19-G19)/G19)*100</f>
        <v>108.76798561151075</v>
      </c>
      <c r="J19">
        <f t="shared" ref="J19:J25" si="5">(F19/C19)*100</f>
        <v>7.5813051906095081</v>
      </c>
    </row>
    <row r="20" spans="1:15" x14ac:dyDescent="0.25">
      <c r="A20">
        <v>3</v>
      </c>
      <c r="B20" t="s">
        <v>10</v>
      </c>
      <c r="C20">
        <v>6.7670000000000003</v>
      </c>
      <c r="D20">
        <v>10.048999999999999</v>
      </c>
      <c r="E20">
        <f>16.407-D20</f>
        <v>6.3580000000000005</v>
      </c>
      <c r="F20" s="2">
        <f t="shared" si="3"/>
        <v>0.40899999999999981</v>
      </c>
      <c r="G20">
        <f>12.897-D20</f>
        <v>2.8480000000000008</v>
      </c>
      <c r="H20">
        <f t="shared" si="4"/>
        <v>137.60533707865164</v>
      </c>
      <c r="J20">
        <f t="shared" si="5"/>
        <v>6.0440372395448474</v>
      </c>
    </row>
    <row r="21" spans="1:15" x14ac:dyDescent="0.25">
      <c r="A21">
        <v>4</v>
      </c>
      <c r="B21" t="s">
        <v>15</v>
      </c>
      <c r="F21" s="2"/>
    </row>
    <row r="22" spans="1:15" x14ac:dyDescent="0.25">
      <c r="A22">
        <v>5</v>
      </c>
      <c r="B22" t="s">
        <v>10</v>
      </c>
      <c r="C22">
        <v>8.0269999999999992</v>
      </c>
      <c r="D22">
        <v>9.9309999999999992</v>
      </c>
      <c r="E22">
        <f>17.266-D22</f>
        <v>7.3349999999999991</v>
      </c>
      <c r="F22" s="2">
        <f t="shared" si="3"/>
        <v>0.69200000000000017</v>
      </c>
      <c r="G22">
        <f>12.765-D22</f>
        <v>2.8340000000000014</v>
      </c>
      <c r="H22">
        <f t="shared" si="4"/>
        <v>183.23923782639361</v>
      </c>
      <c r="J22">
        <f t="shared" si="5"/>
        <v>8.6209044474897247</v>
      </c>
    </row>
    <row r="23" spans="1:15" x14ac:dyDescent="0.25">
      <c r="A23">
        <v>6</v>
      </c>
      <c r="B23" t="s">
        <v>10</v>
      </c>
      <c r="C23">
        <v>7.1749999999999998</v>
      </c>
      <c r="D23">
        <v>9.9719999999999995</v>
      </c>
      <c r="E23">
        <f>16.563-D23</f>
        <v>6.5909999999999993</v>
      </c>
      <c r="F23" s="2">
        <f t="shared" si="3"/>
        <v>0.58400000000000052</v>
      </c>
      <c r="G23">
        <f>12.655-D23</f>
        <v>2.6829999999999998</v>
      </c>
      <c r="H23">
        <f t="shared" si="4"/>
        <v>167.42452478568768</v>
      </c>
      <c r="J23">
        <f t="shared" si="5"/>
        <v>8.1393728222996593</v>
      </c>
    </row>
    <row r="24" spans="1:15" x14ac:dyDescent="0.25">
      <c r="A24">
        <v>7</v>
      </c>
      <c r="B24" t="s">
        <v>11</v>
      </c>
      <c r="C24">
        <v>2.516</v>
      </c>
      <c r="D24">
        <v>9.9930000000000003</v>
      </c>
      <c r="E24">
        <f>12.343-D24</f>
        <v>2.3499999999999996</v>
      </c>
      <c r="F24" s="2">
        <f t="shared" si="3"/>
        <v>0.16600000000000037</v>
      </c>
      <c r="G24">
        <f>11.7266-D24</f>
        <v>1.7335999999999991</v>
      </c>
      <c r="H24">
        <f t="shared" si="4"/>
        <v>45.131518227965003</v>
      </c>
      <c r="J24">
        <f t="shared" si="5"/>
        <v>6.5977742448330838</v>
      </c>
    </row>
    <row r="25" spans="1:15" x14ac:dyDescent="0.25">
      <c r="A25">
        <v>8</v>
      </c>
      <c r="B25" t="s">
        <v>10</v>
      </c>
      <c r="C25">
        <v>7.7679999999999998</v>
      </c>
      <c r="D25">
        <v>10.609</v>
      </c>
      <c r="E25">
        <f>17.839-D25</f>
        <v>7.2299999999999986</v>
      </c>
      <c r="F25" s="2">
        <f t="shared" si="3"/>
        <v>0.53800000000000114</v>
      </c>
      <c r="G25">
        <f>13.689-D25</f>
        <v>3.08</v>
      </c>
      <c r="H25">
        <f t="shared" si="4"/>
        <v>152.20779220779218</v>
      </c>
      <c r="J25">
        <f t="shared" si="5"/>
        <v>6.9258496395468745</v>
      </c>
    </row>
    <row r="27" spans="1:15" x14ac:dyDescent="0.25">
      <c r="A27" s="1" t="s">
        <v>29</v>
      </c>
      <c r="J27" s="1" t="s">
        <v>30</v>
      </c>
    </row>
    <row r="28" spans="1:15" x14ac:dyDescent="0.25">
      <c r="A28" s="1" t="s">
        <v>17</v>
      </c>
      <c r="B28" s="1" t="s">
        <v>18</v>
      </c>
      <c r="C28" s="1" t="s">
        <v>19</v>
      </c>
      <c r="D28" s="1" t="s">
        <v>20</v>
      </c>
      <c r="J28" s="1" t="s">
        <v>17</v>
      </c>
      <c r="K28" s="1" t="s">
        <v>18</v>
      </c>
      <c r="L28" s="1" t="s">
        <v>19</v>
      </c>
      <c r="M28" s="1" t="s">
        <v>20</v>
      </c>
    </row>
    <row r="29" spans="1:15" x14ac:dyDescent="0.25">
      <c r="A29" t="s">
        <v>21</v>
      </c>
      <c r="B29">
        <v>10.199999999999999</v>
      </c>
      <c r="C29">
        <v>0.5</v>
      </c>
      <c r="D29">
        <f>C29*(20/($G$5*10))</f>
        <v>0.43459365493263796</v>
      </c>
      <c r="J29" t="s">
        <v>21</v>
      </c>
      <c r="K29">
        <v>10.7</v>
      </c>
      <c r="L29">
        <v>-0.01</v>
      </c>
      <c r="M29">
        <f>L29*(20/($G$18*10))</f>
        <v>-1.1061946902654869E-2</v>
      </c>
    </row>
    <row r="30" spans="1:15" x14ac:dyDescent="0.25">
      <c r="A30" t="s">
        <v>21</v>
      </c>
      <c r="B30">
        <v>10</v>
      </c>
      <c r="C30">
        <v>0.46</v>
      </c>
      <c r="D30">
        <f t="shared" ref="D30:D33" si="6">C30*(20/($G$5*10))</f>
        <v>0.39982616253802694</v>
      </c>
      <c r="F30" s="3"/>
      <c r="J30" t="s">
        <v>21</v>
      </c>
      <c r="K30">
        <v>10.7</v>
      </c>
      <c r="L30">
        <v>0.56000000000000005</v>
      </c>
      <c r="M30">
        <f t="shared" ref="M30:M34" si="7">L30*(20/($G$18*10))</f>
        <v>0.61946902654867275</v>
      </c>
      <c r="O30" s="3"/>
    </row>
    <row r="31" spans="1:15" x14ac:dyDescent="0.25">
      <c r="A31" t="s">
        <v>21</v>
      </c>
      <c r="B31">
        <v>10.4</v>
      </c>
      <c r="C31">
        <v>-0.02</v>
      </c>
      <c r="D31">
        <f>C31*(20/($G$5*10))</f>
        <v>-1.7383746197305518E-2</v>
      </c>
      <c r="F31" s="3"/>
      <c r="J31" t="s">
        <v>21</v>
      </c>
      <c r="K31">
        <v>10.4</v>
      </c>
      <c r="L31">
        <v>0.42</v>
      </c>
      <c r="M31">
        <f t="shared" si="7"/>
        <v>0.46460176991150448</v>
      </c>
      <c r="O31" s="3"/>
    </row>
    <row r="32" spans="1:15" x14ac:dyDescent="0.25">
      <c r="A32" t="s">
        <v>21</v>
      </c>
      <c r="B32">
        <v>35.299999999999997</v>
      </c>
      <c r="C32">
        <v>2.54</v>
      </c>
      <c r="D32">
        <f t="shared" si="6"/>
        <v>2.2077357670578008</v>
      </c>
      <c r="F32" s="3"/>
      <c r="J32" t="s">
        <v>21</v>
      </c>
      <c r="K32">
        <v>30.4</v>
      </c>
      <c r="L32">
        <v>0.7</v>
      </c>
      <c r="M32">
        <f t="shared" si="7"/>
        <v>0.7743362831858408</v>
      </c>
      <c r="O32" s="3"/>
    </row>
    <row r="33" spans="1:16" x14ac:dyDescent="0.25">
      <c r="A33" t="s">
        <v>21</v>
      </c>
      <c r="B33">
        <v>35.200000000000003</v>
      </c>
      <c r="C33">
        <v>2.12</v>
      </c>
      <c r="D33">
        <f t="shared" si="6"/>
        <v>1.8426770969143851</v>
      </c>
      <c r="F33" s="3"/>
      <c r="J33" t="s">
        <v>21</v>
      </c>
      <c r="K33">
        <v>30</v>
      </c>
      <c r="L33">
        <v>1.01</v>
      </c>
      <c r="M33">
        <f t="shared" si="7"/>
        <v>1.1172566371681418</v>
      </c>
      <c r="O33" s="3"/>
    </row>
    <row r="34" spans="1:16" x14ac:dyDescent="0.25">
      <c r="A34" t="s">
        <v>22</v>
      </c>
      <c r="B34">
        <v>10.1</v>
      </c>
      <c r="C34">
        <v>0.46</v>
      </c>
      <c r="D34">
        <f>C34*(20/($G$6*10))</f>
        <v>0.33985962319911334</v>
      </c>
      <c r="F34" s="3"/>
      <c r="J34" t="s">
        <v>21</v>
      </c>
      <c r="K34">
        <v>34.700000000000003</v>
      </c>
      <c r="L34">
        <v>1.21</v>
      </c>
      <c r="M34">
        <f t="shared" si="7"/>
        <v>1.3384955752212391</v>
      </c>
      <c r="O34" s="3"/>
    </row>
    <row r="35" spans="1:16" x14ac:dyDescent="0.25">
      <c r="A35" t="s">
        <v>22</v>
      </c>
      <c r="B35">
        <v>10</v>
      </c>
      <c r="C35">
        <v>0.34</v>
      </c>
      <c r="D35">
        <f t="shared" ref="D35:D38" si="8">C35*(20/($G$6*10))</f>
        <v>0.2512005910602142</v>
      </c>
      <c r="F35" s="3"/>
      <c r="J35" t="s">
        <v>22</v>
      </c>
      <c r="K35">
        <v>10.199999999999999</v>
      </c>
      <c r="L35">
        <v>-0.03</v>
      </c>
      <c r="M35">
        <f>L35*(20/($G$19*10))</f>
        <v>-2.6978417266187049E-2</v>
      </c>
      <c r="O35" s="3"/>
    </row>
    <row r="36" spans="1:16" x14ac:dyDescent="0.25">
      <c r="A36" t="s">
        <v>22</v>
      </c>
      <c r="B36">
        <v>10.199999999999999</v>
      </c>
      <c r="C36">
        <v>1.86</v>
      </c>
      <c r="D36">
        <f t="shared" si="8"/>
        <v>1.3742149981529366</v>
      </c>
      <c r="F36" s="3"/>
      <c r="J36" t="s">
        <v>22</v>
      </c>
      <c r="K36">
        <v>10.5</v>
      </c>
      <c r="L36">
        <v>0.18</v>
      </c>
      <c r="M36">
        <f t="shared" ref="M36:M40" si="9">L36*(20/($G$19*10))</f>
        <v>0.16187050359712229</v>
      </c>
      <c r="O36" s="3"/>
    </row>
    <row r="37" spans="1:16" x14ac:dyDescent="0.25">
      <c r="A37" t="s">
        <v>22</v>
      </c>
      <c r="B37">
        <v>35.299999999999997</v>
      </c>
      <c r="C37">
        <v>2.85</v>
      </c>
      <c r="D37">
        <f t="shared" si="8"/>
        <v>2.1056520132988541</v>
      </c>
      <c r="F37" s="3"/>
      <c r="J37" t="s">
        <v>22</v>
      </c>
      <c r="K37">
        <v>10.4</v>
      </c>
      <c r="L37">
        <v>0.33</v>
      </c>
      <c r="M37">
        <f t="shared" si="9"/>
        <v>0.29676258992805754</v>
      </c>
      <c r="O37" s="3"/>
    </row>
    <row r="38" spans="1:16" x14ac:dyDescent="0.25">
      <c r="A38" t="s">
        <v>22</v>
      </c>
      <c r="B38">
        <v>35</v>
      </c>
      <c r="C38">
        <v>2.35</v>
      </c>
      <c r="D38">
        <f t="shared" si="8"/>
        <v>1.7362393793867745</v>
      </c>
      <c r="J38" t="s">
        <v>22</v>
      </c>
      <c r="K38">
        <v>30.2</v>
      </c>
      <c r="L38">
        <v>0.6</v>
      </c>
      <c r="M38">
        <f t="shared" si="9"/>
        <v>0.53956834532374098</v>
      </c>
      <c r="O38" s="3" t="s">
        <v>33</v>
      </c>
    </row>
    <row r="39" spans="1:16" x14ac:dyDescent="0.25">
      <c r="A39" t="s">
        <v>23</v>
      </c>
      <c r="B39">
        <v>9.8000000000000007</v>
      </c>
      <c r="C39">
        <v>0.59</v>
      </c>
      <c r="D39">
        <f>C39*(20/($G$7*10))</f>
        <v>0.37106918238993714</v>
      </c>
      <c r="F39" s="3" t="s">
        <v>33</v>
      </c>
      <c r="J39" t="s">
        <v>22</v>
      </c>
      <c r="K39">
        <v>30.1</v>
      </c>
      <c r="L39">
        <v>0.8</v>
      </c>
      <c r="M39">
        <f t="shared" si="9"/>
        <v>0.71942446043165464</v>
      </c>
      <c r="O39" s="2" t="s">
        <v>31</v>
      </c>
      <c r="P39" t="s">
        <v>32</v>
      </c>
    </row>
    <row r="40" spans="1:16" x14ac:dyDescent="0.25">
      <c r="A40" t="s">
        <v>23</v>
      </c>
      <c r="B40">
        <v>9.8000000000000007</v>
      </c>
      <c r="C40">
        <v>0.52</v>
      </c>
      <c r="D40">
        <f t="shared" ref="D40:D43" si="10">C40*(20/($G$7*10))</f>
        <v>0.32704402515723274</v>
      </c>
      <c r="F40" s="2" t="s">
        <v>31</v>
      </c>
      <c r="G40" t="s">
        <v>32</v>
      </c>
      <c r="J40" t="s">
        <v>22</v>
      </c>
      <c r="K40">
        <v>34.5</v>
      </c>
      <c r="L40">
        <v>1.1200000000000001</v>
      </c>
      <c r="M40">
        <f t="shared" si="9"/>
        <v>1.0071942446043165</v>
      </c>
      <c r="O40" s="2">
        <f>AVERAGE(K65:K67,K59:K60,K61,K53:K55,K71:K73,K41:K42,K43,K36:K38,K29:K31)</f>
        <v>10.976190476190474</v>
      </c>
      <c r="P40" s="2">
        <f>AVERAGE(M29:M31,M35:M37,M41:M43,M71:M73,M53:M55,M59:M61,M65:M67)</f>
        <v>0.15150304218792229</v>
      </c>
    </row>
    <row r="41" spans="1:16" x14ac:dyDescent="0.25">
      <c r="A41" t="s">
        <v>23</v>
      </c>
      <c r="B41">
        <v>10</v>
      </c>
      <c r="C41">
        <v>1.31</v>
      </c>
      <c r="D41">
        <f t="shared" si="10"/>
        <v>0.82389937106918254</v>
      </c>
      <c r="F41" s="2">
        <f>AVERAGE(B65:B67,B59:B60,B61,B54:B56,B44:B46,B39:B40,B41,B34:B36,B29:B31)</f>
        <v>9.8333333333333321</v>
      </c>
      <c r="G41" s="2">
        <f>AVERAGE(D29:D31,D34:D36,D39:D41,D44:D46,D54:D56,D59:D61,D65:D67)</f>
        <v>0.41684984075611564</v>
      </c>
      <c r="J41" t="s">
        <v>23</v>
      </c>
      <c r="K41">
        <v>9.8000000000000007</v>
      </c>
      <c r="L41">
        <v>-0.03</v>
      </c>
      <c r="M41">
        <f>L41*(20/($G$20*10))</f>
        <v>-2.1067415730337071E-2</v>
      </c>
      <c r="O41" s="2">
        <f>AVERAGE(K32:K33,K38:K39,K44:K45,K50:K51,K56,K57,K62:K63,K68:K69,K74:K75)</f>
        <v>30.493750000000002</v>
      </c>
      <c r="P41">
        <f>AVERAGE(M32:M33,M38:M39,M44:M45,M56:M57,M62:M63,M68:M69,M74:M75)</f>
        <v>0.5968073877592166</v>
      </c>
    </row>
    <row r="42" spans="1:16" x14ac:dyDescent="0.25">
      <c r="A42" t="s">
        <v>23</v>
      </c>
      <c r="B42">
        <v>35.5</v>
      </c>
      <c r="C42">
        <v>3.57</v>
      </c>
      <c r="D42">
        <f t="shared" si="10"/>
        <v>2.2452830188679247</v>
      </c>
      <c r="F42" s="2">
        <f>AVERAGE(B32:B33,B37:B38,B42:B43,B47:B48,B52:B53,B57:B58,B63:B64,B68:B69)</f>
        <v>35.418750000000003</v>
      </c>
      <c r="G42" s="2">
        <f>AVERAGE(D68:D69,D63:D64,D57:D58,D47:D48,D42:D43,D37:D38,D32:D33)</f>
        <v>1.8579402152883342</v>
      </c>
      <c r="J42" t="s">
        <v>23</v>
      </c>
      <c r="K42">
        <v>9.9</v>
      </c>
      <c r="L42">
        <v>0.24</v>
      </c>
      <c r="M42">
        <f t="shared" ref="M42:M46" si="11">L42*(20/($G$20*10))</f>
        <v>0.16853932584269657</v>
      </c>
      <c r="O42" s="2">
        <f>AVERAGE(K34,K40,K46,K52,K58,K64,K70,K76)</f>
        <v>34.949999999999996</v>
      </c>
      <c r="P42">
        <f>AVERAGE(M34,M40,M46,M58,M64,M70,M76)</f>
        <v>0.81720433057262376</v>
      </c>
    </row>
    <row r="43" spans="1:16" x14ac:dyDescent="0.25">
      <c r="A43" t="s">
        <v>23</v>
      </c>
      <c r="B43">
        <v>35</v>
      </c>
      <c r="C43">
        <v>3.01</v>
      </c>
      <c r="D43">
        <f t="shared" si="10"/>
        <v>1.8930817610062893</v>
      </c>
      <c r="F43" s="2">
        <f>AVERAGE(B72:B83,B87:B92)</f>
        <v>29.944444444444443</v>
      </c>
      <c r="G43" s="2">
        <f>AVERAGE(D72:D83,D87:D92)</f>
        <v>1.5456471797849973</v>
      </c>
      <c r="J43" t="s">
        <v>23</v>
      </c>
      <c r="K43">
        <v>10.1</v>
      </c>
      <c r="L43">
        <v>0.49</v>
      </c>
      <c r="M43">
        <f t="shared" si="11"/>
        <v>0.34410112359550554</v>
      </c>
      <c r="O43" s="2"/>
    </row>
    <row r="44" spans="1:16" x14ac:dyDescent="0.25">
      <c r="A44" t="s">
        <v>24</v>
      </c>
      <c r="B44">
        <v>9.6999999999999993</v>
      </c>
      <c r="C44">
        <v>0.54</v>
      </c>
      <c r="D44">
        <f>C44*(20/($G$8*10))</f>
        <v>0.33983637507866599</v>
      </c>
      <c r="F44" s="3"/>
      <c r="J44" t="s">
        <v>23</v>
      </c>
      <c r="K44">
        <v>30.8</v>
      </c>
      <c r="L44">
        <v>1.01</v>
      </c>
      <c r="M44">
        <f t="shared" si="11"/>
        <v>0.70926966292134819</v>
      </c>
      <c r="O44" s="3"/>
    </row>
    <row r="45" spans="1:16" x14ac:dyDescent="0.25">
      <c r="A45" t="s">
        <v>24</v>
      </c>
      <c r="B45">
        <v>9.8000000000000007</v>
      </c>
      <c r="C45">
        <v>0.44</v>
      </c>
      <c r="D45">
        <f t="shared" ref="D45:D48" si="12">C45*(20/($G$8*10))</f>
        <v>0.27690371302706113</v>
      </c>
      <c r="F45" s="3"/>
      <c r="J45" t="s">
        <v>23</v>
      </c>
      <c r="K45">
        <v>30.4</v>
      </c>
      <c r="L45">
        <v>1.1599999999999999</v>
      </c>
      <c r="M45">
        <f t="shared" si="11"/>
        <v>0.81460674157303348</v>
      </c>
      <c r="O45" s="3"/>
    </row>
    <row r="46" spans="1:16" x14ac:dyDescent="0.25">
      <c r="A46" t="s">
        <v>24</v>
      </c>
      <c r="B46">
        <v>9.9</v>
      </c>
      <c r="C46">
        <v>1.37</v>
      </c>
      <c r="D46">
        <f t="shared" si="12"/>
        <v>0.86217747010698587</v>
      </c>
      <c r="F46" s="3"/>
      <c r="J46" t="s">
        <v>23</v>
      </c>
      <c r="K46">
        <v>34.9</v>
      </c>
      <c r="L46">
        <v>1.49</v>
      </c>
      <c r="M46">
        <f t="shared" si="11"/>
        <v>1.0463483146067414</v>
      </c>
      <c r="O46" s="3"/>
    </row>
    <row r="47" spans="1:16" x14ac:dyDescent="0.25">
      <c r="A47" t="s">
        <v>24</v>
      </c>
      <c r="B47">
        <v>35.799999999999997</v>
      </c>
      <c r="C47">
        <v>3.43</v>
      </c>
      <c r="D47">
        <f t="shared" si="12"/>
        <v>2.1585903083700448</v>
      </c>
      <c r="J47" t="s">
        <v>24</v>
      </c>
      <c r="K47">
        <v>9.8000000000000007</v>
      </c>
      <c r="L47">
        <v>-0.64</v>
      </c>
      <c r="O47" s="3"/>
    </row>
    <row r="48" spans="1:16" x14ac:dyDescent="0.25">
      <c r="A48" t="s">
        <v>24</v>
      </c>
      <c r="B48">
        <v>35.200000000000003</v>
      </c>
      <c r="C48">
        <v>2.94</v>
      </c>
      <c r="D48">
        <f t="shared" si="12"/>
        <v>1.8502202643171812</v>
      </c>
      <c r="F48" s="3"/>
      <c r="J48" t="s">
        <v>24</v>
      </c>
      <c r="K48">
        <v>9.9</v>
      </c>
      <c r="L48">
        <v>0.32</v>
      </c>
    </row>
    <row r="49" spans="1:15" x14ac:dyDescent="0.25">
      <c r="A49" t="s">
        <v>25</v>
      </c>
      <c r="B49">
        <v>9.6</v>
      </c>
      <c r="C49">
        <v>0.03</v>
      </c>
      <c r="F49" s="3"/>
      <c r="J49" t="s">
        <v>24</v>
      </c>
      <c r="K49">
        <v>10.199999999999999</v>
      </c>
      <c r="L49">
        <v>0.11</v>
      </c>
      <c r="O49" s="3"/>
    </row>
    <row r="50" spans="1:15" x14ac:dyDescent="0.25">
      <c r="A50" t="s">
        <v>25</v>
      </c>
      <c r="B50">
        <v>9.8000000000000007</v>
      </c>
      <c r="C50">
        <v>0.05</v>
      </c>
      <c r="F50" s="3"/>
      <c r="J50" t="s">
        <v>24</v>
      </c>
      <c r="K50">
        <v>30.6</v>
      </c>
      <c r="L50">
        <v>0.03</v>
      </c>
      <c r="O50" s="3"/>
    </row>
    <row r="51" spans="1:15" x14ac:dyDescent="0.25">
      <c r="A51" t="s">
        <v>25</v>
      </c>
      <c r="B51">
        <v>9.6999999999999993</v>
      </c>
      <c r="C51">
        <v>0.13</v>
      </c>
      <c r="F51" s="3"/>
      <c r="J51" t="s">
        <v>24</v>
      </c>
      <c r="K51">
        <v>30.4</v>
      </c>
      <c r="L51">
        <v>-0.11</v>
      </c>
      <c r="O51" s="3"/>
    </row>
    <row r="52" spans="1:15" x14ac:dyDescent="0.25">
      <c r="A52" t="s">
        <v>25</v>
      </c>
      <c r="B52">
        <v>36.4</v>
      </c>
      <c r="C52">
        <v>0.11</v>
      </c>
      <c r="F52" s="3"/>
      <c r="J52" t="s">
        <v>24</v>
      </c>
      <c r="K52">
        <v>35</v>
      </c>
      <c r="L52">
        <v>0.25</v>
      </c>
      <c r="O52" s="3"/>
    </row>
    <row r="53" spans="1:15" x14ac:dyDescent="0.25">
      <c r="A53" t="s">
        <v>25</v>
      </c>
      <c r="B53">
        <v>35.5</v>
      </c>
      <c r="C53">
        <v>0.03</v>
      </c>
      <c r="F53" s="3"/>
      <c r="J53" t="s">
        <v>25</v>
      </c>
      <c r="K53">
        <v>9.5</v>
      </c>
      <c r="L53">
        <v>-0.43</v>
      </c>
      <c r="M53">
        <f>L53*(20/($G$22*10))</f>
        <v>-0.30345800988002802</v>
      </c>
      <c r="O53" s="3"/>
    </row>
    <row r="54" spans="1:15" x14ac:dyDescent="0.25">
      <c r="A54" t="s">
        <v>26</v>
      </c>
      <c r="B54">
        <v>9.3000000000000007</v>
      </c>
      <c r="C54">
        <v>0.55000000000000004</v>
      </c>
      <c r="D54">
        <f>C54*(20/($G$10*10))</f>
        <v>0.31921067904817185</v>
      </c>
      <c r="F54" s="3"/>
      <c r="J54" t="s">
        <v>25</v>
      </c>
      <c r="K54">
        <v>9.6</v>
      </c>
      <c r="L54">
        <v>0.9</v>
      </c>
      <c r="M54">
        <f t="shared" ref="M54:M58" si="13">L54*(20/($G$22*10))</f>
        <v>0.63514467184191925</v>
      </c>
      <c r="O54" s="3"/>
    </row>
    <row r="55" spans="1:15" x14ac:dyDescent="0.25">
      <c r="A55" t="s">
        <v>26</v>
      </c>
      <c r="B55">
        <v>9.6999999999999993</v>
      </c>
      <c r="C55">
        <v>0.48</v>
      </c>
      <c r="D55">
        <f t="shared" ref="D55:D58" si="14">C55*(20/($G$10*10))</f>
        <v>0.27858386535113178</v>
      </c>
      <c r="F55" s="3"/>
      <c r="J55" t="s">
        <v>25</v>
      </c>
      <c r="K55">
        <v>10</v>
      </c>
      <c r="L55">
        <v>0.49</v>
      </c>
      <c r="M55">
        <f t="shared" si="13"/>
        <v>0.34580098800282266</v>
      </c>
      <c r="O55" s="3"/>
    </row>
    <row r="56" spans="1:15" x14ac:dyDescent="0.25">
      <c r="A56" t="s">
        <v>26</v>
      </c>
      <c r="B56">
        <v>9.6</v>
      </c>
      <c r="C56">
        <v>1.2</v>
      </c>
      <c r="D56">
        <f t="shared" si="14"/>
        <v>0.6964596633778295</v>
      </c>
      <c r="F56" s="3"/>
      <c r="J56" t="s">
        <v>25</v>
      </c>
      <c r="K56">
        <v>30.8</v>
      </c>
      <c r="L56">
        <v>0.88</v>
      </c>
      <c r="M56">
        <f t="shared" si="13"/>
        <v>0.6210303458009877</v>
      </c>
      <c r="O56" s="3"/>
    </row>
    <row r="57" spans="1:15" x14ac:dyDescent="0.25">
      <c r="A57" t="s">
        <v>26</v>
      </c>
      <c r="B57">
        <v>36.6</v>
      </c>
      <c r="C57">
        <v>4.0599999999999996</v>
      </c>
      <c r="D57">
        <f t="shared" si="14"/>
        <v>2.356355194428323</v>
      </c>
      <c r="F57" s="3"/>
      <c r="J57" t="s">
        <v>25</v>
      </c>
      <c r="K57">
        <v>30.6</v>
      </c>
      <c r="L57">
        <v>0.57999999999999996</v>
      </c>
      <c r="M57">
        <f t="shared" si="13"/>
        <v>0.40931545518701457</v>
      </c>
    </row>
    <row r="58" spans="1:15" x14ac:dyDescent="0.25">
      <c r="A58" t="s">
        <v>26</v>
      </c>
      <c r="B58">
        <v>35.299999999999997</v>
      </c>
      <c r="C58">
        <v>3.46</v>
      </c>
      <c r="D58">
        <f t="shared" si="14"/>
        <v>2.0081253627394084</v>
      </c>
      <c r="F58" s="3"/>
      <c r="J58" t="s">
        <v>25</v>
      </c>
      <c r="K58">
        <v>35.299999999999997</v>
      </c>
      <c r="L58">
        <v>1.19</v>
      </c>
      <c r="M58">
        <f t="shared" si="13"/>
        <v>0.83980239943542645</v>
      </c>
    </row>
    <row r="59" spans="1:15" x14ac:dyDescent="0.25">
      <c r="A59" t="s">
        <v>27</v>
      </c>
      <c r="B59">
        <v>9.4</v>
      </c>
      <c r="C59">
        <v>0.37</v>
      </c>
      <c r="D59">
        <f>C59*(20/($G$11*10))</f>
        <v>0.25766016713091922</v>
      </c>
      <c r="F59" s="3"/>
      <c r="J59" t="s">
        <v>26</v>
      </c>
      <c r="K59">
        <v>9.6999999999999993</v>
      </c>
      <c r="L59">
        <v>-0.23</v>
      </c>
      <c r="M59">
        <f>L59*(20/($G$23*10))</f>
        <v>-0.17144986954901231</v>
      </c>
    </row>
    <row r="60" spans="1:15" x14ac:dyDescent="0.25">
      <c r="A60" t="s">
        <v>27</v>
      </c>
      <c r="B60">
        <v>10</v>
      </c>
      <c r="C60">
        <v>0.38</v>
      </c>
      <c r="D60">
        <f t="shared" ref="D60:D64" si="15">C60*(20/($G$11*10))</f>
        <v>0.26462395543175488</v>
      </c>
      <c r="F60" s="3"/>
      <c r="J60" t="s">
        <v>26</v>
      </c>
      <c r="K60">
        <v>9.8000000000000007</v>
      </c>
      <c r="L60">
        <v>0.31</v>
      </c>
      <c r="M60">
        <f t="shared" ref="M60:M64" si="16">L60*(20/($G$23*10))</f>
        <v>0.23108460678345136</v>
      </c>
      <c r="O60" s="3"/>
    </row>
    <row r="61" spans="1:15" x14ac:dyDescent="0.25">
      <c r="A61" t="s">
        <v>27</v>
      </c>
      <c r="B61">
        <v>9.8000000000000007</v>
      </c>
      <c r="C61">
        <v>0.68</v>
      </c>
      <c r="D61">
        <f t="shared" si="15"/>
        <v>0.47353760445682458</v>
      </c>
      <c r="F61" s="3"/>
      <c r="J61" t="s">
        <v>26</v>
      </c>
      <c r="K61">
        <v>10.1</v>
      </c>
      <c r="L61">
        <v>0.51</v>
      </c>
      <c r="M61">
        <f t="shared" si="16"/>
        <v>0.38017144986954904</v>
      </c>
      <c r="O61" s="3"/>
    </row>
    <row r="62" spans="1:15" x14ac:dyDescent="0.25">
      <c r="A62" t="s">
        <v>27</v>
      </c>
      <c r="B62">
        <v>29.7</v>
      </c>
      <c r="C62">
        <v>2.14</v>
      </c>
      <c r="D62">
        <f t="shared" si="15"/>
        <v>1.4902506963788302</v>
      </c>
      <c r="F62" s="3"/>
      <c r="J62" t="s">
        <v>26</v>
      </c>
      <c r="K62">
        <v>30.7</v>
      </c>
      <c r="L62">
        <v>0.55000000000000004</v>
      </c>
      <c r="M62">
        <f t="shared" si="16"/>
        <v>0.4099888184867686</v>
      </c>
      <c r="O62" s="3"/>
    </row>
    <row r="63" spans="1:15" x14ac:dyDescent="0.25">
      <c r="A63" t="s">
        <v>27</v>
      </c>
      <c r="B63">
        <v>35.1</v>
      </c>
      <c r="C63">
        <v>3.1</v>
      </c>
      <c r="D63">
        <f t="shared" si="15"/>
        <v>2.1587743732590532</v>
      </c>
      <c r="F63" s="3"/>
      <c r="J63" t="s">
        <v>26</v>
      </c>
      <c r="K63">
        <v>30.7</v>
      </c>
      <c r="L63">
        <v>0.5</v>
      </c>
      <c r="M63">
        <f t="shared" si="16"/>
        <v>0.37271710771524413</v>
      </c>
      <c r="O63" s="3"/>
    </row>
    <row r="64" spans="1:15" x14ac:dyDescent="0.25">
      <c r="A64" t="s">
        <v>27</v>
      </c>
      <c r="B64">
        <v>34.200000000000003</v>
      </c>
      <c r="C64">
        <v>2.65</v>
      </c>
      <c r="D64">
        <f t="shared" si="15"/>
        <v>1.8454038997214486</v>
      </c>
      <c r="F64" s="3"/>
      <c r="J64" t="s">
        <v>26</v>
      </c>
      <c r="K64">
        <v>35.299999999999997</v>
      </c>
      <c r="L64">
        <v>0.79</v>
      </c>
      <c r="M64">
        <f t="shared" si="16"/>
        <v>0.58889303019008576</v>
      </c>
      <c r="O64" s="3"/>
    </row>
    <row r="65" spans="1:15" x14ac:dyDescent="0.25">
      <c r="A65" t="s">
        <v>28</v>
      </c>
      <c r="B65">
        <v>9</v>
      </c>
      <c r="C65">
        <v>0.23</v>
      </c>
      <c r="D65">
        <f>C65*(20/($G$12*10))</f>
        <v>0.17391304347826089</v>
      </c>
      <c r="F65" s="3"/>
      <c r="J65" t="s">
        <v>27</v>
      </c>
      <c r="K65">
        <v>9.6999999999999993</v>
      </c>
      <c r="L65">
        <v>-0.2</v>
      </c>
      <c r="M65">
        <f>L65*(20/($G$24*10))</f>
        <v>-0.23073373327180446</v>
      </c>
      <c r="O65" s="3"/>
    </row>
    <row r="66" spans="1:15" x14ac:dyDescent="0.25">
      <c r="A66" t="s">
        <v>28</v>
      </c>
      <c r="B66">
        <v>10</v>
      </c>
      <c r="C66">
        <v>0.28000000000000003</v>
      </c>
      <c r="D66">
        <f t="shared" ref="D66:D68" si="17">C66*(20/($G$12*10))</f>
        <v>0.21172022684310024</v>
      </c>
      <c r="F66" s="3"/>
      <c r="J66" t="s">
        <v>27</v>
      </c>
      <c r="K66">
        <v>9.9</v>
      </c>
      <c r="L66">
        <v>-0.3</v>
      </c>
      <c r="M66">
        <f t="shared" ref="M66:M70" si="18">L66*(20/($G$24*10))</f>
        <v>-0.3461005999077067</v>
      </c>
      <c r="O66" s="3"/>
    </row>
    <row r="67" spans="1:15" x14ac:dyDescent="0.25">
      <c r="A67" t="s">
        <v>28</v>
      </c>
      <c r="B67">
        <v>9.8000000000000007</v>
      </c>
      <c r="C67">
        <v>0.39</v>
      </c>
      <c r="D67">
        <f t="shared" si="17"/>
        <v>0.29489603024574673</v>
      </c>
      <c r="F67" s="3"/>
      <c r="J67" t="s">
        <v>27</v>
      </c>
      <c r="K67">
        <v>10.1</v>
      </c>
      <c r="L67">
        <v>0.21</v>
      </c>
      <c r="M67">
        <f t="shared" si="18"/>
        <v>0.24227041993539467</v>
      </c>
      <c r="O67" s="3"/>
    </row>
    <row r="68" spans="1:15" x14ac:dyDescent="0.25">
      <c r="A68" t="s">
        <v>28</v>
      </c>
      <c r="B68">
        <v>36</v>
      </c>
      <c r="C68">
        <v>1.18</v>
      </c>
      <c r="D68">
        <f t="shared" si="17"/>
        <v>0.89224952741020802</v>
      </c>
      <c r="F68" s="3"/>
      <c r="J68" t="s">
        <v>27</v>
      </c>
      <c r="K68">
        <v>30.3</v>
      </c>
      <c r="L68">
        <v>0.24</v>
      </c>
      <c r="M68">
        <f t="shared" si="18"/>
        <v>0.27688047992616532</v>
      </c>
      <c r="O68" s="3"/>
    </row>
    <row r="69" spans="1:15" x14ac:dyDescent="0.25">
      <c r="A69" t="s">
        <v>28</v>
      </c>
      <c r="B69">
        <v>35.299999999999997</v>
      </c>
      <c r="C69">
        <v>0.94</v>
      </c>
      <c r="D69">
        <f>C69*(20/($G$12*10))</f>
        <v>0.71077504725897922</v>
      </c>
      <c r="F69" s="3"/>
      <c r="J69" t="s">
        <v>27</v>
      </c>
      <c r="K69">
        <v>30.6</v>
      </c>
      <c r="L69">
        <v>0</v>
      </c>
      <c r="M69">
        <f t="shared" si="18"/>
        <v>0</v>
      </c>
      <c r="O69" s="3"/>
    </row>
    <row r="70" spans="1:15" x14ac:dyDescent="0.25">
      <c r="F70" s="3"/>
      <c r="J70" t="s">
        <v>27</v>
      </c>
      <c r="K70">
        <v>34.700000000000003</v>
      </c>
      <c r="L70">
        <v>0.02</v>
      </c>
      <c r="M70">
        <f t="shared" si="18"/>
        <v>2.3073373327180447E-2</v>
      </c>
      <c r="O70" s="3"/>
    </row>
    <row r="71" spans="1:15" x14ac:dyDescent="0.25">
      <c r="A71" s="1" t="s">
        <v>34</v>
      </c>
      <c r="F71" s="3"/>
      <c r="J71" t="s">
        <v>28</v>
      </c>
      <c r="K71">
        <v>9.6999999999999993</v>
      </c>
      <c r="L71">
        <v>-0.13</v>
      </c>
      <c r="M71">
        <f>L71*(20/($G$25*10))</f>
        <v>-8.4415584415584416E-2</v>
      </c>
      <c r="O71" s="3"/>
    </row>
    <row r="72" spans="1:15" x14ac:dyDescent="0.25">
      <c r="A72" t="s">
        <v>21</v>
      </c>
      <c r="B72">
        <v>29.9</v>
      </c>
      <c r="C72">
        <v>1.75</v>
      </c>
      <c r="D72">
        <f>C72*(20/($G$5*10))</f>
        <v>1.5210777922642329</v>
      </c>
      <c r="J72" t="s">
        <v>28</v>
      </c>
      <c r="K72">
        <v>9.6999999999999993</v>
      </c>
      <c r="L72">
        <v>0.33</v>
      </c>
      <c r="M72">
        <f t="shared" ref="M72:M76" si="19">L72*(20/($G$25*10))</f>
        <v>0.2142857142857143</v>
      </c>
      <c r="O72" s="3"/>
    </row>
    <row r="73" spans="1:15" x14ac:dyDescent="0.25">
      <c r="A73" t="s">
        <v>21</v>
      </c>
      <c r="B73">
        <v>29.9</v>
      </c>
      <c r="C73">
        <v>2.09</v>
      </c>
      <c r="D73">
        <f t="shared" ref="D73:D74" si="20">C73*(20/($G$5*10))</f>
        <v>1.8166014776184265</v>
      </c>
      <c r="F73" s="3"/>
      <c r="J73" t="s">
        <v>28</v>
      </c>
      <c r="K73">
        <v>10</v>
      </c>
      <c r="L73">
        <v>0.42</v>
      </c>
      <c r="M73">
        <f t="shared" si="19"/>
        <v>0.27272727272727271</v>
      </c>
      <c r="O73" s="3"/>
    </row>
    <row r="74" spans="1:15" x14ac:dyDescent="0.25">
      <c r="A74" t="s">
        <v>21</v>
      </c>
      <c r="B74">
        <v>29.7</v>
      </c>
      <c r="C74">
        <v>1.69</v>
      </c>
      <c r="D74">
        <f t="shared" si="20"/>
        <v>1.4689265536723162</v>
      </c>
      <c r="F74" s="3"/>
      <c r="J74" t="s">
        <v>28</v>
      </c>
      <c r="K74">
        <v>30.5</v>
      </c>
      <c r="L74">
        <v>1.2</v>
      </c>
      <c r="M74">
        <f t="shared" si="19"/>
        <v>0.77922077922077915</v>
      </c>
      <c r="O74" s="3"/>
    </row>
    <row r="75" spans="1:15" x14ac:dyDescent="0.25">
      <c r="A75" t="s">
        <v>22</v>
      </c>
      <c r="B75">
        <v>29.9</v>
      </c>
      <c r="C75">
        <v>2.2799999999999998</v>
      </c>
      <c r="D75">
        <f>C75*(20/($G$6*10))</f>
        <v>1.6845216106390832</v>
      </c>
      <c r="F75" s="3"/>
      <c r="J75" t="s">
        <v>28</v>
      </c>
      <c r="K75">
        <v>30.8</v>
      </c>
      <c r="L75">
        <v>1.25</v>
      </c>
      <c r="M75">
        <f t="shared" si="19"/>
        <v>0.81168831168831168</v>
      </c>
      <c r="O75" s="3"/>
    </row>
    <row r="76" spans="1:15" x14ac:dyDescent="0.25">
      <c r="A76" t="s">
        <v>22</v>
      </c>
      <c r="B76">
        <v>29.8</v>
      </c>
      <c r="C76">
        <v>1.83</v>
      </c>
      <c r="D76">
        <f t="shared" ref="D76:D77" si="21">C76*(20/($G$6*10))</f>
        <v>1.3520502401182117</v>
      </c>
      <c r="F76" s="3"/>
      <c r="J76" t="s">
        <v>28</v>
      </c>
      <c r="K76">
        <v>35.200000000000003</v>
      </c>
      <c r="L76">
        <v>1.35</v>
      </c>
      <c r="M76">
        <f t="shared" si="19"/>
        <v>0.87662337662337664</v>
      </c>
      <c r="O76" s="3"/>
    </row>
    <row r="77" spans="1:15" x14ac:dyDescent="0.25">
      <c r="A77" t="s">
        <v>22</v>
      </c>
      <c r="B77">
        <v>29.6</v>
      </c>
      <c r="C77">
        <v>1.78</v>
      </c>
      <c r="D77">
        <f t="shared" si="21"/>
        <v>1.3151089767270037</v>
      </c>
      <c r="F77" s="3"/>
      <c r="O77" s="3"/>
    </row>
    <row r="78" spans="1:15" x14ac:dyDescent="0.25">
      <c r="A78" t="s">
        <v>23</v>
      </c>
      <c r="B78">
        <v>30.1</v>
      </c>
      <c r="C78">
        <v>3</v>
      </c>
      <c r="D78">
        <f>C78*(20/($G$7*10))</f>
        <v>1.8867924528301889</v>
      </c>
      <c r="F78" s="3"/>
      <c r="O78" s="3"/>
    </row>
    <row r="79" spans="1:15" x14ac:dyDescent="0.25">
      <c r="A79" t="s">
        <v>23</v>
      </c>
      <c r="B79">
        <v>29.6</v>
      </c>
      <c r="C79">
        <v>2.38</v>
      </c>
      <c r="D79">
        <f t="shared" ref="D79:D80" si="22">C79*(20/($G$7*10))</f>
        <v>1.4968553459119498</v>
      </c>
      <c r="F79" s="3"/>
    </row>
    <row r="80" spans="1:15" x14ac:dyDescent="0.25">
      <c r="A80" t="s">
        <v>23</v>
      </c>
      <c r="B80">
        <v>29.7</v>
      </c>
      <c r="C80">
        <v>2.11</v>
      </c>
      <c r="D80">
        <f t="shared" si="22"/>
        <v>1.3270440251572329</v>
      </c>
      <c r="F80" s="3"/>
    </row>
    <row r="81" spans="1:6" x14ac:dyDescent="0.25">
      <c r="A81" t="s">
        <v>24</v>
      </c>
      <c r="B81">
        <v>30.2</v>
      </c>
      <c r="C81">
        <v>2.7</v>
      </c>
      <c r="D81">
        <f>C81*(20/($G$8*10))</f>
        <v>1.6991818753933299</v>
      </c>
      <c r="F81" s="3"/>
    </row>
    <row r="82" spans="1:6" x14ac:dyDescent="0.25">
      <c r="A82" t="s">
        <v>24</v>
      </c>
      <c r="B82">
        <v>29.9</v>
      </c>
      <c r="C82">
        <v>2.17</v>
      </c>
      <c r="D82">
        <f t="shared" ref="D82:D83" si="23">C82*(20/($G$8*10))</f>
        <v>1.3656387665198242</v>
      </c>
    </row>
    <row r="83" spans="1:6" x14ac:dyDescent="0.25">
      <c r="A83" t="s">
        <v>24</v>
      </c>
      <c r="B83">
        <v>29.8</v>
      </c>
      <c r="C83">
        <v>2.19</v>
      </c>
      <c r="D83">
        <f t="shared" si="23"/>
        <v>1.3782252989301451</v>
      </c>
    </row>
    <row r="84" spans="1:6" x14ac:dyDescent="0.25">
      <c r="A84" t="s">
        <v>25</v>
      </c>
      <c r="B84">
        <v>30.8</v>
      </c>
      <c r="C84">
        <v>0.03</v>
      </c>
      <c r="F84" s="3"/>
    </row>
    <row r="85" spans="1:6" x14ac:dyDescent="0.25">
      <c r="A85" t="s">
        <v>25</v>
      </c>
      <c r="B85">
        <v>30.3</v>
      </c>
      <c r="C85">
        <v>0.05</v>
      </c>
      <c r="F85" s="3"/>
    </row>
    <row r="86" spans="1:6" x14ac:dyDescent="0.25">
      <c r="A86" t="s">
        <v>25</v>
      </c>
      <c r="B86">
        <v>30.6</v>
      </c>
      <c r="C86">
        <v>0.03</v>
      </c>
      <c r="F86" s="3"/>
    </row>
    <row r="87" spans="1:6" x14ac:dyDescent="0.25">
      <c r="A87" t="s">
        <v>26</v>
      </c>
      <c r="B87">
        <v>30.5</v>
      </c>
      <c r="C87">
        <v>3.17</v>
      </c>
      <c r="D87">
        <f>C87*(20/($G$10*10))</f>
        <v>1.8398142774230994</v>
      </c>
      <c r="F87" s="3"/>
    </row>
    <row r="88" spans="1:6" x14ac:dyDescent="0.25">
      <c r="A88" t="s">
        <v>26</v>
      </c>
      <c r="B88">
        <v>30.4</v>
      </c>
      <c r="C88">
        <v>2.73</v>
      </c>
      <c r="D88">
        <f t="shared" ref="D88:D89" si="24">C88*(20/($G$10*10))</f>
        <v>1.5844457341845621</v>
      </c>
      <c r="F88" s="3"/>
    </row>
    <row r="89" spans="1:6" x14ac:dyDescent="0.25">
      <c r="A89" t="s">
        <v>26</v>
      </c>
      <c r="B89">
        <v>30.6</v>
      </c>
      <c r="C89">
        <v>2.59</v>
      </c>
      <c r="D89">
        <f t="shared" si="24"/>
        <v>1.5031921067904819</v>
      </c>
      <c r="F89" s="3"/>
    </row>
    <row r="90" spans="1:6" x14ac:dyDescent="0.25">
      <c r="A90" t="s">
        <v>27</v>
      </c>
      <c r="B90">
        <v>30</v>
      </c>
      <c r="C90">
        <v>2.46</v>
      </c>
      <c r="D90">
        <f>C90*(20/($G$11*10))</f>
        <v>1.7130919220055711</v>
      </c>
      <c r="F90" s="3"/>
    </row>
    <row r="91" spans="1:6" x14ac:dyDescent="0.25">
      <c r="A91" t="s">
        <v>27</v>
      </c>
      <c r="B91">
        <v>29.7</v>
      </c>
      <c r="C91">
        <v>2.14</v>
      </c>
      <c r="D91">
        <f t="shared" ref="D91:D92" si="25">C91*(20/($G$11*10))</f>
        <v>1.4902506963788302</v>
      </c>
      <c r="F91" s="3"/>
    </row>
    <row r="92" spans="1:6" x14ac:dyDescent="0.25">
      <c r="A92" t="s">
        <v>27</v>
      </c>
      <c r="B92">
        <v>29.7</v>
      </c>
      <c r="C92">
        <v>1.98</v>
      </c>
      <c r="D92">
        <f t="shared" si="25"/>
        <v>1.3788300835654597</v>
      </c>
      <c r="F92" s="3"/>
    </row>
    <row r="93" spans="1:6" x14ac:dyDescent="0.25">
      <c r="A93" t="s">
        <v>28</v>
      </c>
      <c r="B93">
        <v>30.4</v>
      </c>
      <c r="C93">
        <v>1.18</v>
      </c>
      <c r="D93">
        <f>C93*(20/($G$12*10))</f>
        <v>0.89224952741020802</v>
      </c>
      <c r="F93" s="3"/>
    </row>
    <row r="94" spans="1:6" x14ac:dyDescent="0.25">
      <c r="A94" t="s">
        <v>28</v>
      </c>
      <c r="B94">
        <v>30.5</v>
      </c>
      <c r="C94">
        <v>0.94</v>
      </c>
      <c r="D94">
        <f t="shared" ref="D94:D95" si="26">C94*(20/($G$12*10))</f>
        <v>0.71077504725897922</v>
      </c>
      <c r="F94" s="3"/>
    </row>
    <row r="95" spans="1:6" x14ac:dyDescent="0.25">
      <c r="A95" t="s">
        <v>28</v>
      </c>
      <c r="B95">
        <v>30.4</v>
      </c>
      <c r="C95">
        <v>0.88</v>
      </c>
      <c r="D95">
        <f t="shared" si="26"/>
        <v>0.66540642722117216</v>
      </c>
      <c r="F95" s="3"/>
    </row>
    <row r="97" spans="6:6" x14ac:dyDescent="0.25">
      <c r="F97" s="3"/>
    </row>
    <row r="98" spans="6:6" x14ac:dyDescent="0.25">
      <c r="F98" s="3"/>
    </row>
    <row r="99" spans="6:6" x14ac:dyDescent="0.25">
      <c r="F99" s="3"/>
    </row>
    <row r="100" spans="6:6" x14ac:dyDescent="0.25">
      <c r="F100" s="3"/>
    </row>
  </sheetData>
  <sortState ref="A72:D96">
    <sortCondition ref="A7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2013-10-24T00:58:14Z</dcterms:created>
  <dcterms:modified xsi:type="dcterms:W3CDTF">2013-10-30T22:51:47Z</dcterms:modified>
</cp:coreProperties>
</file>